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https://myuno-my.sharepoint.com/personal/tcgilmo1_uno_edu/Documents/Desktop/2023-2024/August 2023 BOR Reports/Forms Submitted/"/>
    </mc:Choice>
  </mc:AlternateContent>
  <xr:revisionPtr revIDLastSave="1" documentId="8_{A67DF705-F79A-407B-93F6-9E76F967113B}" xr6:coauthVersionLast="47" xr6:coauthVersionMax="47" xr10:uidLastSave="{54FADF1C-9D5F-4635-8F03-94C6E578AB08}"/>
  <bookViews>
    <workbookView xWindow="-110" yWindow="-110" windowWidth="22780" windowHeight="14540" xr2:uid="{00000000-000D-0000-FFFF-FFFF00000000}"/>
  </bookViews>
  <sheets>
    <sheet name="Sheet2" sheetId="2" r:id="rId1"/>
  </sheets>
  <definedNames>
    <definedName name="_xlnm.Print_Area" localSheetId="0">Sheet2!$A$1:$C$23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2" i="2" l="1"/>
  <c r="C13" i="2"/>
  <c r="C15" i="2"/>
  <c r="C11" i="2" l="1"/>
  <c r="C16" i="2" s="1"/>
</calcChain>
</file>

<file path=xl/sharedStrings.xml><?xml version="1.0" encoding="utf-8"?>
<sst xmlns="http://schemas.openxmlformats.org/spreadsheetml/2006/main" count="20" uniqueCount="19">
  <si>
    <t>UNIVERSITY OF NEW ORLEANS</t>
  </si>
  <si>
    <t>OPERATING BUDGET</t>
  </si>
  <si>
    <t>Reconciliation of BOR-10 Salaries and Benefits to BOR-1</t>
  </si>
  <si>
    <t>Salaries Reconciliation</t>
  </si>
  <si>
    <t>BOR-1</t>
  </si>
  <si>
    <t>Salaries</t>
  </si>
  <si>
    <t>Other Compensation</t>
  </si>
  <si>
    <t>Total Salaries</t>
  </si>
  <si>
    <t>less Biweekly OT</t>
  </si>
  <si>
    <t>less Stipends and Additional Compensation and Special Pay</t>
  </si>
  <si>
    <t>less Summer</t>
  </si>
  <si>
    <t>BOR-10 Salaries</t>
  </si>
  <si>
    <t>Related Benefits Reconciliation</t>
  </si>
  <si>
    <t>Related Benefits</t>
  </si>
  <si>
    <t xml:space="preserve">less Biweekly OT, Stipends, ADC,  Etc. Benefits </t>
  </si>
  <si>
    <t>BOR-10 Related Benefits</t>
  </si>
  <si>
    <t>less Transient</t>
  </si>
  <si>
    <t>2023-2024</t>
  </si>
  <si>
    <t>FY2023-2024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</si>
</sst>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164" fontId="0" fillId="0" borderId="0" xfId="0" applyNumberFormat="1"/>
    <xf numFmtId="43" fontId="0" fillId="0" borderId="0" xfId="1" applyFont="1"/>
    <xf numFmtId="0" fontId="2" fillId="0" borderId="0" xfId="0" applyFont="1" applyAlignment="1">
      <alignment horizontal="center"/>
    </xf>
    <xf numFmtId="43" fontId="2" fillId="0" borderId="1" xfId="1" applyFont="1" applyBorder="1"/>
    <xf numFmtId="43" fontId="0" fillId="0" borderId="1" xfId="1" applyFont="1" applyBorder="1"/>
    <xf numFmtId="43" fontId="2" fillId="0" borderId="2" xfId="1" applyFont="1" applyBorder="1"/>
    <xf numFmtId="0" fontId="2" fillId="0" borderId="0" xfId="0" applyFont="1" applyAlignment="1">
      <alignment horizontal="left" indent="2"/>
    </xf>
    <xf numFmtId="0" fontId="2" fillId="0" borderId="0" xfId="0" applyFont="1" applyAlignment="1">
      <alignment horizontal="center"/>
    </xf>
    <xf numFmtId="43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4"/>
  <sheetViews>
    <sheetView tabSelected="1" workbookViewId="0">
      <selection activeCell="C9" sqref="C9"/>
    </sheetView>
  </sheetViews>
  <sheetFormatPr defaultRowHeight="14.5" x14ac:dyDescent="0.35"/>
  <cols>
    <col min="1" max="1" width="39.453125" customWidth="1"/>
    <col min="2" max="2" width="6.7265625" customWidth="1"/>
    <col min="3" max="3" width="15.54296875" customWidth="1"/>
    <col min="4" max="5" width="13.26953125" bestFit="1" customWidth="1"/>
    <col min="11" max="11" width="10" bestFit="1" customWidth="1"/>
  </cols>
  <sheetData>
    <row r="1" spans="1:11" x14ac:dyDescent="0.35">
      <c r="A1" s="10" t="s">
        <v>0</v>
      </c>
      <c r="B1" s="10"/>
      <c r="C1" s="10"/>
    </row>
    <row r="2" spans="1:11" x14ac:dyDescent="0.35">
      <c r="A2" s="10" t="s">
        <v>1</v>
      </c>
      <c r="B2" s="10"/>
      <c r="C2" s="10"/>
    </row>
    <row r="3" spans="1:11" x14ac:dyDescent="0.35">
      <c r="A3" s="10" t="s">
        <v>17</v>
      </c>
      <c r="B3" s="10"/>
      <c r="C3" s="10"/>
    </row>
    <row r="4" spans="1:11" x14ac:dyDescent="0.35">
      <c r="A4" s="1"/>
    </row>
    <row r="5" spans="1:11" x14ac:dyDescent="0.35">
      <c r="A5" s="1" t="s">
        <v>2</v>
      </c>
    </row>
    <row r="6" spans="1:11" x14ac:dyDescent="0.35">
      <c r="A6" s="1"/>
      <c r="K6" s="3"/>
    </row>
    <row r="7" spans="1:11" x14ac:dyDescent="0.35">
      <c r="A7" s="1" t="s">
        <v>3</v>
      </c>
    </row>
    <row r="8" spans="1:11" x14ac:dyDescent="0.35">
      <c r="A8" s="1" t="s">
        <v>4</v>
      </c>
      <c r="C8" s="5" t="s">
        <v>18</v>
      </c>
    </row>
    <row r="9" spans="1:11" x14ac:dyDescent="0.35">
      <c r="A9" t="s">
        <v>5</v>
      </c>
      <c r="C9" s="4">
        <v>44574745</v>
      </c>
    </row>
    <row r="10" spans="1:11" x14ac:dyDescent="0.35">
      <c r="A10" t="s">
        <v>6</v>
      </c>
      <c r="C10" s="4">
        <v>1690349</v>
      </c>
    </row>
    <row r="11" spans="1:11" x14ac:dyDescent="0.35">
      <c r="A11" s="9" t="s">
        <v>7</v>
      </c>
      <c r="C11" s="8">
        <f>SUM(C9:C10)</f>
        <v>46265094</v>
      </c>
    </row>
    <row r="12" spans="1:11" x14ac:dyDescent="0.35">
      <c r="A12" t="s">
        <v>8</v>
      </c>
      <c r="C12" s="4">
        <v>-123122</v>
      </c>
    </row>
    <row r="13" spans="1:11" x14ac:dyDescent="0.35">
      <c r="A13" t="s">
        <v>9</v>
      </c>
      <c r="C13" s="4">
        <f>-(664333+52445)</f>
        <v>-716778</v>
      </c>
    </row>
    <row r="14" spans="1:11" x14ac:dyDescent="0.35">
      <c r="A14" t="s">
        <v>16</v>
      </c>
      <c r="C14" s="4">
        <v>-260130</v>
      </c>
    </row>
    <row r="15" spans="1:11" x14ac:dyDescent="0.35">
      <c r="A15" t="s">
        <v>10</v>
      </c>
      <c r="C15" s="4">
        <f>-(1008112+106016+129256)</f>
        <v>-1243384</v>
      </c>
      <c r="D15" s="11"/>
      <c r="E15" s="11"/>
    </row>
    <row r="16" spans="1:11" ht="15" thickBot="1" x14ac:dyDescent="0.4">
      <c r="B16" s="2" t="s">
        <v>11</v>
      </c>
      <c r="C16" s="6">
        <f>SUM(C11:C15)</f>
        <v>43921680</v>
      </c>
    </row>
    <row r="17" spans="1:3" ht="15" thickTop="1" x14ac:dyDescent="0.35">
      <c r="C17" s="4"/>
    </row>
    <row r="18" spans="1:3" x14ac:dyDescent="0.35">
      <c r="C18" s="4"/>
    </row>
    <row r="19" spans="1:3" x14ac:dyDescent="0.35">
      <c r="A19" s="1" t="s">
        <v>12</v>
      </c>
      <c r="C19" s="4"/>
    </row>
    <row r="20" spans="1:3" x14ac:dyDescent="0.35">
      <c r="A20" s="1" t="s">
        <v>4</v>
      </c>
      <c r="C20" s="4"/>
    </row>
    <row r="21" spans="1:3" x14ac:dyDescent="0.35">
      <c r="A21" t="s">
        <v>13</v>
      </c>
      <c r="C21" s="4">
        <v>19196982</v>
      </c>
    </row>
    <row r="22" spans="1:3" x14ac:dyDescent="0.35">
      <c r="A22" t="s">
        <v>14</v>
      </c>
      <c r="C22" s="4">
        <f>C23-C21</f>
        <v>-916706</v>
      </c>
    </row>
    <row r="23" spans="1:3" ht="15" thickBot="1" x14ac:dyDescent="0.4">
      <c r="B23" s="2" t="s">
        <v>15</v>
      </c>
      <c r="C23" s="7">
        <v>18280276</v>
      </c>
    </row>
    <row r="24" spans="1:3" ht="15" thickTop="1" x14ac:dyDescent="0.35"/>
  </sheetData>
  <mergeCells count="3">
    <mergeCell ref="A1:C1"/>
    <mergeCell ref="A2:C2"/>
    <mergeCell ref="A3:C3"/>
  </mergeCells>
  <printOptions horizontalCentered="1"/>
  <pageMargins left="0.7" right="0.7" top="0.75" bottom="0.75" header="0.3" footer="0.3"/>
  <pageSetup orientation="portrait" horizontalDpi="360" verticalDpi="36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9DD14AAE9EE7489D65B523AADA45E7" ma:contentTypeVersion="14" ma:contentTypeDescription="Create a new document." ma:contentTypeScope="" ma:versionID="308ed2653ac8bdfe0796889eb3cf48ba">
  <xsd:schema xmlns:xsd="http://www.w3.org/2001/XMLSchema" xmlns:xs="http://www.w3.org/2001/XMLSchema" xmlns:p="http://schemas.microsoft.com/office/2006/metadata/properties" xmlns:ns2="ad516f43-0db2-4b9e-b5f2-12f8f78ca0a1" xmlns:ns3="060a2d87-3849-4f5c-85ff-9d7d7c0a3704" targetNamespace="http://schemas.microsoft.com/office/2006/metadata/properties" ma:root="true" ma:fieldsID="c58965b289faba94957ce562a50dc318" ns2:_="" ns3:_="">
    <xsd:import namespace="ad516f43-0db2-4b9e-b5f2-12f8f78ca0a1"/>
    <xsd:import namespace="060a2d87-3849-4f5c-85ff-9d7d7c0a37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Description2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516f43-0db2-4b9e-b5f2-12f8f78ca0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d2dac3e-5147-48b8-b869-d508e2dde1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Description2" ma:index="19" nillable="true" ma:displayName="Description 2" ma:format="Dropdown" ma:internalName="Description2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2d87-3849-4f5c-85ff-9d7d7c0a370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1decf69b-fd66-4a65-bba8-a780df2680f3}" ma:internalName="TaxCatchAll" ma:showField="CatchAllData" ma:web="060a2d87-3849-4f5c-85ff-9d7d7c0a370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d516f43-0db2-4b9e-b5f2-12f8f78ca0a1">
      <Terms xmlns="http://schemas.microsoft.com/office/infopath/2007/PartnerControls"/>
    </lcf76f155ced4ddcb4097134ff3c332f>
    <TaxCatchAll xmlns="060a2d87-3849-4f5c-85ff-9d7d7c0a3704" xsi:nil="true"/>
    <Description2 xmlns="ad516f43-0db2-4b9e-b5f2-12f8f78ca0a1" xsi:nil="true"/>
  </documentManagement>
</p:properties>
</file>

<file path=customXml/itemProps1.xml><?xml version="1.0" encoding="utf-8"?>
<ds:datastoreItem xmlns:ds="http://schemas.openxmlformats.org/officeDocument/2006/customXml" ds:itemID="{6553509D-5424-45C6-AA3A-C1F70C08ADF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EE884FF-BE30-479C-8EC6-B6AAC6F2F2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516f43-0db2-4b9e-b5f2-12f8f78ca0a1"/>
    <ds:schemaRef ds:uri="060a2d87-3849-4f5c-85ff-9d7d7c0a37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C1E0693-33A6-48D5-9A48-0096469AB1D9}">
  <ds:schemaRefs>
    <ds:schemaRef ds:uri="http://schemas.microsoft.com/office/2006/metadata/properties"/>
    <ds:schemaRef ds:uri="http://schemas.microsoft.com/office/infopath/2007/PartnerControls"/>
    <ds:schemaRef ds:uri="ad516f43-0db2-4b9e-b5f2-12f8f78ca0a1"/>
    <ds:schemaRef ds:uri="060a2d87-3849-4f5c-85ff-9d7d7c0a370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Tiffany Charise Soublet</dc:creator>
  <cp:keywords/>
  <dc:description/>
  <cp:lastModifiedBy>Tiffany Gilmore</cp:lastModifiedBy>
  <cp:revision/>
  <cp:lastPrinted>2023-08-10T13:55:01Z</cp:lastPrinted>
  <dcterms:created xsi:type="dcterms:W3CDTF">2015-08-17T00:02:22Z</dcterms:created>
  <dcterms:modified xsi:type="dcterms:W3CDTF">2023-08-10T13:55:42Z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0x010100299DD14AAE9EE7489D65B523AADA45E7</vt:lpwstr>
  </property>
  <property fmtid="{D5CDD505-2E9C-101B-9397-08002B2CF9AE}" pid="3" name="MediaServiceImageTags">
    <vt:lpwstr/>
  </property>
</Properties>
</file>